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6 год\Исполнение за 9 месяцев 2016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Бюджет!$J$64</definedName>
  </definedNames>
  <calcPr calcId="152511"/>
</workbook>
</file>

<file path=xl/calcChain.xml><?xml version="1.0" encoding="utf-8"?>
<calcChain xmlns="http://schemas.openxmlformats.org/spreadsheetml/2006/main">
  <c r="C56" i="1" l="1"/>
  <c r="C54" i="1"/>
  <c r="C52" i="1"/>
  <c r="C47" i="1"/>
  <c r="C43" i="1"/>
  <c r="C40" i="1"/>
  <c r="C35" i="1"/>
  <c r="C33" i="1"/>
  <c r="C29" i="1"/>
  <c r="C25" i="1"/>
  <c r="C22" i="1"/>
  <c r="C20" i="1"/>
  <c r="C13" i="1"/>
  <c r="C12" i="1" l="1"/>
</calcChain>
</file>

<file path=xl/sharedStrings.xml><?xml version="1.0" encoding="utf-8"?>
<sst xmlns="http://schemas.openxmlformats.org/spreadsheetml/2006/main" count="107" uniqueCount="107">
  <si>
    <t>КФСР</t>
  </si>
  <si>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</si>
  <si>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</si>
  <si>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</si>
  <si>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</si>
  <si>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</si>
  <si>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</si>
  <si>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</si>
  <si>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</si>
  <si>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</si>
  <si>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</si>
  <si>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</si>
  <si>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</si>
  <si>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</si>
  <si>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</si>
  <si>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</si>
  <si>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</si>
  <si>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</si>
  <si>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</si>
  <si>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</si>
  <si>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</si>
  <si>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</si>
  <si>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</si>
  <si>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</si>
  <si>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</si>
  <si>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</si>
  <si>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</si>
  <si>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</si>
  <si>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</si>
  <si>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</si>
  <si>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</si>
  <si>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</si>
  <si>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</si>
  <si>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</si>
  <si>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</si>
  <si>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</si>
  <si>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</si>
  <si>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</si>
  <si>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</si>
  <si>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</si>
  <si>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</si>
  <si>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</si>
  <si>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</si>
  <si>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</si>
  <si>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</si>
  <si>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</si>
  <si>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</si>
  <si>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</si>
  <si>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</si>
  <si>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</si>
  <si>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</si>
  <si>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</si>
  <si>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</si>
  <si>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</si>
  <si>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</si>
  <si>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</si>
  <si>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</si>
  <si>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</si>
  <si>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</si>
  <si>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</si>
  <si>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</si>
  <si>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</si>
  <si>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</si>
  <si>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</si>
  <si>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</si>
  <si>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</si>
  <si>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</si>
  <si>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</si>
  <si>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</si>
  <si>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</si>
  <si>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</si>
  <si>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</si>
  <si>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</si>
  <si>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</si>
  <si>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</si>
  <si>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</si>
  <si>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</si>
  <si>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</si>
  <si>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</si>
  <si>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</si>
  <si>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</si>
  <si>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</si>
  <si>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</si>
  <si>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</si>
  <si>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</si>
  <si>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</si>
  <si>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</si>
  <si>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</si>
  <si>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</si>
  <si>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</si>
  <si>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</si>
  <si>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</si>
  <si>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</si>
  <si>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</si>
  <si>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</si>
  <si>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бюджетам субъектов Российской Федерации и муниципальных образований общего характера</t>
  </si>
  <si>
    <t>Сумма</t>
  </si>
  <si>
    <t>Наименование</t>
  </si>
  <si>
    <t>Приложение №2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</si>
  <si>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</si>
  <si>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</si>
  <si>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</si>
  <si>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Катав-Ивановского муниципального</t>
  </si>
  <si>
    <t>района за 9 месяцев 2016года"</t>
  </si>
  <si>
    <t>Расходы районного бюджета Катав-Ивановского муниципального района по разделам и подразделам классификации расходов бюджетов за 9 месяцев 2016года</t>
  </si>
  <si>
    <t>(тыс. рублей)</t>
  </si>
  <si>
    <t>от  26.10. 2016г. № 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</si>
</sst>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9"/>
  <sheetViews>
    <sheetView showGridLines="0" tabSelected="1" workbookViewId="0">
      <selection activeCell="A16" sqref="A16"/>
    </sheetView>
  </sheetViews>
  <sheetFormatPr defaultRowHeight="12.75" customHeight="1" outlineLevelRow="1" x14ac:dyDescent="0.2"/>
  <cols>
    <col min="1" max="1" width="59.5703125" customWidth="1"/>
    <col min="2" max="2" width="8.42578125" customWidth="1"/>
    <col min="3" max="3" width="11.42578125" customWidth="1"/>
    <col min="4" max="4" width="9.140625" customWidth="1"/>
    <col min="5" max="5" width="15.7109375" customWidth="1"/>
    <col min="6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C1" t="s">
        <v>98</v>
      </c>
    </row>
    <row r="2" spans="1:8" x14ac:dyDescent="0.2">
      <c r="C2" t="s">
        <v>99</v>
      </c>
    </row>
    <row r="3" spans="1:8" x14ac:dyDescent="0.2">
      <c r="C3" t="s">
        <v>100</v>
      </c>
    </row>
    <row r="4" spans="1:8" x14ac:dyDescent="0.2">
      <c r="C4" s="15" t="s">
        <v>101</v>
      </c>
      <c r="D4" s="16"/>
      <c r="E4" s="16"/>
    </row>
    <row r="5" spans="1:8" x14ac:dyDescent="0.2">
      <c r="C5" s="15" t="s">
        <v>102</v>
      </c>
      <c r="D5" s="16"/>
      <c r="E5" s="16"/>
    </row>
    <row r="6" spans="1:8" x14ac:dyDescent="0.2">
      <c r="C6" s="15" t="s">
        <v>103</v>
      </c>
      <c r="D6" s="16"/>
      <c r="E6" s="16"/>
    </row>
    <row r="7" spans="1:8" ht="12.75" customHeight="1" x14ac:dyDescent="0.2">
      <c r="C7" s="10" t="s">
        <v>106</v>
      </c>
    </row>
    <row r="9" spans="1:8" ht="45.75" customHeight="1" x14ac:dyDescent="0.2">
      <c r="A9" s="12" t="s">
        <v>104</v>
      </c>
      <c r="B9" s="12"/>
      <c r="C9" s="12"/>
      <c r="D9" s="12"/>
    </row>
    <row r="10" spans="1:8" x14ac:dyDescent="0.2">
      <c r="A10" s="1"/>
      <c r="B10" s="1"/>
      <c r="C10" s="11" t="s">
        <v>105</v>
      </c>
      <c r="D10" s="1"/>
      <c r="E10" s="1"/>
      <c r="F10" s="1"/>
      <c r="G10" s="1"/>
      <c r="H10" s="1"/>
    </row>
    <row r="11" spans="1:8" x14ac:dyDescent="0.2">
      <c r="A11" s="2" t="s">
        <v>97</v>
      </c>
      <c r="B11" s="2" t="s">
        <v>0</v>
      </c>
      <c r="C11" s="2" t="s">
        <v>96</v>
      </c>
    </row>
    <row r="12" spans="1:8" ht="13.35" customHeight="1" x14ac:dyDescent="0.2">
      <c r="A12" s="13" t="s">
        <v>1</v>
      </c>
      <c r="B12" s="14"/>
      <c r="C12" s="3">
        <f>C13+C20+C22+C25+C29+C33+C35+C40+C43+C47+C52+C54+C56</f>
        <v>649599.9</v>
      </c>
    </row>
    <row r="13" spans="1:8" x14ac:dyDescent="0.2">
      <c r="A13" s="5" t="s">
        <v>3</v>
      </c>
      <c r="B13" s="4" t="s">
        <v>2</v>
      </c>
      <c r="C13" s="6">
        <f>C14+C15+C16+C17+C18+C19</f>
        <v>57692.1</v>
      </c>
    </row>
    <row r="14" spans="1:8" ht="22.5" outlineLevel="1" x14ac:dyDescent="0.2">
      <c r="A14" s="8" t="s">
        <v>5</v>
      </c>
      <c r="B14" s="7" t="s">
        <v>4</v>
      </c>
      <c r="C14" s="9">
        <v>1153.2</v>
      </c>
    </row>
    <row r="15" spans="1:8" ht="33.75" outlineLevel="1" x14ac:dyDescent="0.2">
      <c r="A15" s="8" t="s">
        <v>7</v>
      </c>
      <c r="B15" s="7" t="s">
        <v>6</v>
      </c>
      <c r="C15" s="9">
        <v>2814.7</v>
      </c>
    </row>
    <row r="16" spans="1:8" ht="33.75" outlineLevel="1" x14ac:dyDescent="0.2">
      <c r="A16" s="8" t="s">
        <v>9</v>
      </c>
      <c r="B16" s="7" t="s">
        <v>8</v>
      </c>
      <c r="C16" s="9">
        <v>26100.7</v>
      </c>
    </row>
    <row r="17" spans="1:3" outlineLevel="1" x14ac:dyDescent="0.2">
      <c r="A17" s="8" t="s">
        <v>11</v>
      </c>
      <c r="B17" s="7" t="s">
        <v>10</v>
      </c>
      <c r="C17" s="9">
        <v>9.9</v>
      </c>
    </row>
    <row r="18" spans="1:3" ht="22.5" outlineLevel="1" x14ac:dyDescent="0.2">
      <c r="A18" s="8" t="s">
        <v>13</v>
      </c>
      <c r="B18" s="7" t="s">
        <v>12</v>
      </c>
      <c r="C18" s="9">
        <v>14520.1</v>
      </c>
    </row>
    <row r="19" spans="1:3" outlineLevel="1" x14ac:dyDescent="0.2">
      <c r="A19" s="8" t="s">
        <v>15</v>
      </c>
      <c r="B19" s="7" t="s">
        <v>14</v>
      </c>
      <c r="C19" s="9">
        <v>13093.5</v>
      </c>
    </row>
    <row r="20" spans="1:3" x14ac:dyDescent="0.2">
      <c r="A20" s="5" t="s">
        <v>17</v>
      </c>
      <c r="B20" s="4" t="s">
        <v>16</v>
      </c>
      <c r="C20" s="6">
        <f>C21</f>
        <v>609.70000000000005</v>
      </c>
    </row>
    <row r="21" spans="1:3" outlineLevel="1" x14ac:dyDescent="0.2">
      <c r="A21" s="8" t="s">
        <v>19</v>
      </c>
      <c r="B21" s="7" t="s">
        <v>18</v>
      </c>
      <c r="C21" s="9">
        <v>609.70000000000005</v>
      </c>
    </row>
    <row r="22" spans="1:3" ht="22.5" x14ac:dyDescent="0.2">
      <c r="A22" s="5" t="s">
        <v>21</v>
      </c>
      <c r="B22" s="4" t="s">
        <v>20</v>
      </c>
      <c r="C22" s="6">
        <f>C23+C24</f>
        <v>2092.3000000000002</v>
      </c>
    </row>
    <row r="23" spans="1:3" outlineLevel="1" x14ac:dyDescent="0.2">
      <c r="A23" s="8" t="s">
        <v>23</v>
      </c>
      <c r="B23" s="7" t="s">
        <v>22</v>
      </c>
      <c r="C23" s="9">
        <v>2039.2</v>
      </c>
    </row>
    <row r="24" spans="1:3" ht="22.5" outlineLevel="1" x14ac:dyDescent="0.2">
      <c r="A24" s="8" t="s">
        <v>25</v>
      </c>
      <c r="B24" s="7" t="s">
        <v>24</v>
      </c>
      <c r="C24" s="9">
        <v>53.1</v>
      </c>
    </row>
    <row r="25" spans="1:3" x14ac:dyDescent="0.2">
      <c r="A25" s="5" t="s">
        <v>27</v>
      </c>
      <c r="B25" s="4" t="s">
        <v>26</v>
      </c>
      <c r="C25" s="6">
        <f>C26+C27+C28</f>
        <v>8197.6</v>
      </c>
    </row>
    <row r="26" spans="1:3" outlineLevel="1" x14ac:dyDescent="0.2">
      <c r="A26" s="8" t="s">
        <v>29</v>
      </c>
      <c r="B26" s="7" t="s">
        <v>28</v>
      </c>
      <c r="C26" s="9">
        <v>1747.1</v>
      </c>
    </row>
    <row r="27" spans="1:3" outlineLevel="1" x14ac:dyDescent="0.2">
      <c r="A27" s="8" t="s">
        <v>31</v>
      </c>
      <c r="B27" s="7" t="s">
        <v>30</v>
      </c>
      <c r="C27" s="9">
        <v>6153.1</v>
      </c>
    </row>
    <row r="28" spans="1:3" outlineLevel="1" x14ac:dyDescent="0.2">
      <c r="A28" s="8" t="s">
        <v>33</v>
      </c>
      <c r="B28" s="7" t="s">
        <v>32</v>
      </c>
      <c r="C28" s="9">
        <v>297.39999999999998</v>
      </c>
    </row>
    <row r="29" spans="1:3" x14ac:dyDescent="0.2">
      <c r="A29" s="5" t="s">
        <v>35</v>
      </c>
      <c r="B29" s="4" t="s">
        <v>34</v>
      </c>
      <c r="C29" s="6">
        <f>C30+C31+C32</f>
        <v>43827.8</v>
      </c>
    </row>
    <row r="30" spans="1:3" outlineLevel="1" x14ac:dyDescent="0.2">
      <c r="A30" s="8" t="s">
        <v>37</v>
      </c>
      <c r="B30" s="7" t="s">
        <v>36</v>
      </c>
      <c r="C30" s="9">
        <v>251.9</v>
      </c>
    </row>
    <row r="31" spans="1:3" outlineLevel="1" x14ac:dyDescent="0.2">
      <c r="A31" s="8" t="s">
        <v>39</v>
      </c>
      <c r="B31" s="7" t="s">
        <v>38</v>
      </c>
      <c r="C31" s="9">
        <v>36799.300000000003</v>
      </c>
    </row>
    <row r="32" spans="1:3" outlineLevel="1" x14ac:dyDescent="0.2">
      <c r="A32" s="8" t="s">
        <v>41</v>
      </c>
      <c r="B32" s="7" t="s">
        <v>40</v>
      </c>
      <c r="C32" s="9">
        <v>6776.6</v>
      </c>
    </row>
    <row r="33" spans="1:3" x14ac:dyDescent="0.2">
      <c r="A33" s="5" t="s">
        <v>43</v>
      </c>
      <c r="B33" s="4" t="s">
        <v>42</v>
      </c>
      <c r="C33" s="6">
        <f>C34</f>
        <v>135</v>
      </c>
    </row>
    <row r="34" spans="1:3" outlineLevel="1" x14ac:dyDescent="0.2">
      <c r="A34" s="8" t="s">
        <v>45</v>
      </c>
      <c r="B34" s="7" t="s">
        <v>44</v>
      </c>
      <c r="C34" s="9">
        <v>135</v>
      </c>
    </row>
    <row r="35" spans="1:3" x14ac:dyDescent="0.2">
      <c r="A35" s="5" t="s">
        <v>47</v>
      </c>
      <c r="B35" s="4" t="s">
        <v>46</v>
      </c>
      <c r="C35" s="6">
        <f>C36+C37+C38+C39</f>
        <v>273857.2</v>
      </c>
    </row>
    <row r="36" spans="1:3" outlineLevel="1" x14ac:dyDescent="0.2">
      <c r="A36" s="8" t="s">
        <v>49</v>
      </c>
      <c r="B36" s="7" t="s">
        <v>48</v>
      </c>
      <c r="C36" s="9">
        <v>107582.39999999999</v>
      </c>
    </row>
    <row r="37" spans="1:3" outlineLevel="1" x14ac:dyDescent="0.2">
      <c r="A37" s="8" t="s">
        <v>51</v>
      </c>
      <c r="B37" s="7" t="s">
        <v>50</v>
      </c>
      <c r="C37" s="9">
        <v>154889.70000000001</v>
      </c>
    </row>
    <row r="38" spans="1:3" outlineLevel="1" x14ac:dyDescent="0.2">
      <c r="A38" s="8" t="s">
        <v>53</v>
      </c>
      <c r="B38" s="7" t="s">
        <v>52</v>
      </c>
      <c r="C38" s="9">
        <v>546.20000000000005</v>
      </c>
    </row>
    <row r="39" spans="1:3" outlineLevel="1" x14ac:dyDescent="0.2">
      <c r="A39" s="8" t="s">
        <v>55</v>
      </c>
      <c r="B39" s="7" t="s">
        <v>54</v>
      </c>
      <c r="C39" s="9">
        <v>10838.9</v>
      </c>
    </row>
    <row r="40" spans="1:3" x14ac:dyDescent="0.2">
      <c r="A40" s="5" t="s">
        <v>57</v>
      </c>
      <c r="B40" s="4" t="s">
        <v>56</v>
      </c>
      <c r="C40" s="6">
        <f>C41+C42</f>
        <v>27709.3</v>
      </c>
    </row>
    <row r="41" spans="1:3" outlineLevel="1" x14ac:dyDescent="0.2">
      <c r="A41" s="8" t="s">
        <v>59</v>
      </c>
      <c r="B41" s="7" t="s">
        <v>58</v>
      </c>
      <c r="C41" s="9">
        <v>21228.3</v>
      </c>
    </row>
    <row r="42" spans="1:3" outlineLevel="1" x14ac:dyDescent="0.2">
      <c r="A42" s="8" t="s">
        <v>61</v>
      </c>
      <c r="B42" s="7" t="s">
        <v>60</v>
      </c>
      <c r="C42" s="9">
        <v>6481</v>
      </c>
    </row>
    <row r="43" spans="1:3" x14ac:dyDescent="0.2">
      <c r="A43" s="5" t="s">
        <v>63</v>
      </c>
      <c r="B43" s="4" t="s">
        <v>62</v>
      </c>
      <c r="C43" s="6">
        <f>C44+C45+C46</f>
        <v>5812.2</v>
      </c>
    </row>
    <row r="44" spans="1:3" outlineLevel="1" x14ac:dyDescent="0.2">
      <c r="A44" s="8" t="s">
        <v>65</v>
      </c>
      <c r="B44" s="7" t="s">
        <v>64</v>
      </c>
      <c r="C44" s="9">
        <v>345.3</v>
      </c>
    </row>
    <row r="45" spans="1:3" outlineLevel="1" x14ac:dyDescent="0.2">
      <c r="A45" s="8" t="s">
        <v>67</v>
      </c>
      <c r="B45" s="7" t="s">
        <v>66</v>
      </c>
      <c r="C45" s="9">
        <v>5241.8999999999996</v>
      </c>
    </row>
    <row r="46" spans="1:3" outlineLevel="1" x14ac:dyDescent="0.2">
      <c r="A46" s="8" t="s">
        <v>69</v>
      </c>
      <c r="B46" s="7" t="s">
        <v>68</v>
      </c>
      <c r="C46" s="9">
        <v>225</v>
      </c>
    </row>
    <row r="47" spans="1:3" x14ac:dyDescent="0.2">
      <c r="A47" s="5" t="s">
        <v>71</v>
      </c>
      <c r="B47" s="4" t="s">
        <v>70</v>
      </c>
      <c r="C47" s="6">
        <f>C48+C49+C50+C51</f>
        <v>189166.3</v>
      </c>
    </row>
    <row r="48" spans="1:3" outlineLevel="1" x14ac:dyDescent="0.2">
      <c r="A48" s="8" t="s">
        <v>73</v>
      </c>
      <c r="B48" s="7" t="s">
        <v>72</v>
      </c>
      <c r="C48" s="9">
        <v>22991.8</v>
      </c>
    </row>
    <row r="49" spans="1:3" outlineLevel="1" x14ac:dyDescent="0.2">
      <c r="A49" s="8" t="s">
        <v>75</v>
      </c>
      <c r="B49" s="7" t="s">
        <v>74</v>
      </c>
      <c r="C49" s="9">
        <v>123816.3</v>
      </c>
    </row>
    <row r="50" spans="1:3" outlineLevel="1" x14ac:dyDescent="0.2">
      <c r="A50" s="8" t="s">
        <v>77</v>
      </c>
      <c r="B50" s="7" t="s">
        <v>76</v>
      </c>
      <c r="C50" s="9">
        <v>33269.4</v>
      </c>
    </row>
    <row r="51" spans="1:3" outlineLevel="1" x14ac:dyDescent="0.2">
      <c r="A51" s="8" t="s">
        <v>79</v>
      </c>
      <c r="B51" s="7" t="s">
        <v>78</v>
      </c>
      <c r="C51" s="9">
        <v>9088.7999999999993</v>
      </c>
    </row>
    <row r="52" spans="1:3" x14ac:dyDescent="0.2">
      <c r="A52" s="5" t="s">
        <v>81</v>
      </c>
      <c r="B52" s="4" t="s">
        <v>80</v>
      </c>
      <c r="C52" s="6">
        <f>C53</f>
        <v>1026.9000000000001</v>
      </c>
    </row>
    <row r="53" spans="1:3" outlineLevel="1" x14ac:dyDescent="0.2">
      <c r="A53" s="8" t="s">
        <v>83</v>
      </c>
      <c r="B53" s="7" t="s">
        <v>82</v>
      </c>
      <c r="C53" s="9">
        <v>1026.9000000000001</v>
      </c>
    </row>
    <row r="54" spans="1:3" x14ac:dyDescent="0.2">
      <c r="A54" s="5" t="s">
        <v>85</v>
      </c>
      <c r="B54" s="4" t="s">
        <v>84</v>
      </c>
      <c r="C54" s="6">
        <f>C55</f>
        <v>1700</v>
      </c>
    </row>
    <row r="55" spans="1:3" outlineLevel="1" x14ac:dyDescent="0.2">
      <c r="A55" s="8" t="s">
        <v>87</v>
      </c>
      <c r="B55" s="7" t="s">
        <v>86</v>
      </c>
      <c r="C55" s="9">
        <v>1700</v>
      </c>
    </row>
    <row r="56" spans="1:3" ht="24.75" customHeight="1" x14ac:dyDescent="0.2">
      <c r="A56" s="5" t="s">
        <v>89</v>
      </c>
      <c r="B56" s="4" t="s">
        <v>88</v>
      </c>
      <c r="C56" s="6">
        <f>C57+C58+C59</f>
        <v>37773.5</v>
      </c>
    </row>
    <row r="57" spans="1:3" ht="22.5" outlineLevel="1" x14ac:dyDescent="0.2">
      <c r="A57" s="8" t="s">
        <v>91</v>
      </c>
      <c r="B57" s="7" t="s">
        <v>90</v>
      </c>
      <c r="C57" s="9">
        <v>6806.3</v>
      </c>
    </row>
    <row r="58" spans="1:3" outlineLevel="1" x14ac:dyDescent="0.2">
      <c r="A58" s="8" t="s">
        <v>93</v>
      </c>
      <c r="B58" s="7" t="s">
        <v>92</v>
      </c>
      <c r="C58" s="9">
        <v>14087.9</v>
      </c>
    </row>
    <row r="59" spans="1:3" ht="22.5" outlineLevel="1" x14ac:dyDescent="0.2">
      <c r="A59" s="8" t="s">
        <v>95</v>
      </c>
      <c r="B59" s="7" t="s">
        <v>94</v>
      </c>
      <c r="C59" s="9">
        <v>16879.3</v>
      </c>
    </row>
  </sheetData>
  <mergeCells count="5">
    <mergeCell ref="A9:D9"/>
    <mergeCell ref="A12:B12"/>
    <mergeCell ref="C4:E4"/>
    <mergeCell ref="C5:E5"/>
    <mergeCell ref="C6:E6"/>
  </mergeCells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rep:2.39.0.107</dc:description>
  <cp:lastModifiedBy>Бюджетный отдел 2 Тараканова Мария Александровна</cp:lastModifiedBy>
  <cp:lastPrinted>2016-10-21T09:11:22Z</cp:lastPrinted>
  <dcterms:created xsi:type="dcterms:W3CDTF">2016-10-21T09:00:40Z</dcterms:created>
  <dcterms:modified xsi:type="dcterms:W3CDTF">2016-10-26T11:51:12Z</dcterms:modified>
</cp:coreProperties>
</file>